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Položky!$A$1:$G$29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30" i="9" l="1"/>
  <c r="AL30" i="9"/>
  <c r="BA28" i="9"/>
  <c r="BA27" i="9"/>
  <c r="BA26" i="9"/>
  <c r="BA24" i="9"/>
  <c r="BA23" i="9"/>
  <c r="BA21" i="9"/>
  <c r="BA20" i="9"/>
  <c r="BA17" i="9"/>
  <c r="BA15" i="9"/>
  <c r="BA13" i="9"/>
  <c r="BA12" i="9"/>
  <c r="BA10" i="9"/>
  <c r="BA9" i="9"/>
  <c r="G8" i="9"/>
  <c r="G11" i="9"/>
  <c r="F7" i="9" s="1"/>
  <c r="G14" i="9"/>
  <c r="G16" i="9"/>
  <c r="G19" i="9"/>
  <c r="G22" i="9"/>
  <c r="G25" i="9"/>
  <c r="I9" i="2"/>
  <c r="G20" i="1"/>
  <c r="C31" i="1"/>
  <c r="F31" i="1" s="1"/>
  <c r="C33" i="1"/>
  <c r="F33" i="1" s="1"/>
  <c r="C1" i="2"/>
  <c r="H1" i="2"/>
  <c r="C2" i="2"/>
  <c r="G2" i="2"/>
  <c r="F18" i="9" l="1"/>
  <c r="F35" i="1"/>
</calcChain>
</file>

<file path=xl/sharedStrings.xml><?xml version="1.0" encoding="utf-8"?>
<sst xmlns="http://schemas.openxmlformats.org/spreadsheetml/2006/main" count="145" uniqueCount="94">
  <si>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</si>
  <si>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</si>
  <si>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</si>
  <si>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</si>
  <si>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</si>
  <si>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</si>
  <si>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</si>
  <si>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</si>
  <si>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</si>
  <si>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</si>
  <si>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</si>
  <si>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</si>
  <si>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</si>
  <si>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</si>
  <si>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</si>
  <si>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</si>
  <si>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</si>
  <si>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</si>
  <si>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</si>
  <si>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</si>
  <si>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</si>
  <si>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</si>
  <si>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</si>
  <si>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</si>
  <si>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</si>
  <si>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</si>
  <si>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</si>
  <si>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</si>
  <si>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</si>
  <si>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</si>
  <si>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</si>
  <si>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</si>
  <si>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</si>
  <si>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</si>
  <si>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</si>
  <si>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</si>
  <si>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</si>
  <si>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</si>
  <si>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</si>
  <si>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</si>
  <si>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</si>
  <si>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</si>
  <si>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</si>
  <si>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</si>
  <si>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</si>
  <si>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</si>
  <si>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</si>
  <si>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13</t>
  </si>
  <si>
    <t>Rekonstr.rozvodů vody v obj.L. - I.a II.etapa</t>
  </si>
  <si>
    <t>02</t>
  </si>
  <si>
    <t>Vedlejší a ostatní náklady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</si>
  <si>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</si>
  <si>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</si>
  <si>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</si>
  <si>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</si>
  <si>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</si>
  <si>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</si>
  <si>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</si>
  <si>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</si>
  <si>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</si>
  <si>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Díl:</t>
  </si>
  <si>
    <t>005121 R</t>
  </si>
  <si>
    <t>Zařízení staveniště</t>
  </si>
  <si>
    <t>Soubor</t>
  </si>
  <si>
    <t>Veškeré náklady spojené s vybudováním, provozem a odstraněním zařízení staveniště  ke zdárnému dokončení stavby objektů.</t>
  </si>
  <si>
    <t>( oplocení, skladovací plochy, WC, zdroje energií )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</si>
  <si>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</si>
  <si>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</si>
  <si>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</si>
  <si>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zohlednění zvýšené opatrnosti při provádění rekonstrukčních prací. Prace budou prováděny za plného provozu nemocnice.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</si>
  <si>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</si>
  <si>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</si>
  <si>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</si>
  <si>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005124 R</t>
  </si>
  <si>
    <t>Ztížené podmínky</t>
  </si>
  <si>
    <t>Práce v odpoledních hodinách, soboty, neděle. Náklady na ztížené podmínky provádění pracovní činnosti dle aktuální situace v odpoledních hodinách a o sobotách a nedělích.</t>
  </si>
  <si>
    <t>R 231</t>
  </si>
  <si>
    <t>Aktualizace - dopracování projekt.dokumentace, po odkrytí stávajících stropních podhledů</t>
  </si>
  <si>
    <t>soubor</t>
  </si>
  <si>
    <t>jedná se o úpravu rozvodů stáv. VZT, ZTI, elektro, slaboproud. ( pevně stanovená cena zadavatelem 70 000 Kč bez DPH )</t>
  </si>
  <si>
    <t>Nutná koordinace profesí dle aktuální situace nad podhledy.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</si>
  <si>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</si>
  <si>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</si>
  <si>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počtu.( 3 x grafická podoba s 1 x autorizací,</t>
  </si>
  <si>
    <t>3 x digitálně ve všech profesesích. Pevně stanovená cena zadavatelem  60 000 Kč bez DPH.</t>
  </si>
  <si>
    <t>12130</t>
  </si>
  <si>
    <t>Úklid  prostor před operačními sály ve 2.NP a 3.NP</t>
  </si>
  <si>
    <t>kus</t>
  </si>
  <si>
    <t>- bude provedeno po standard.úklidu stavební firmou</t>
  </si>
  <si>
    <t>- mytí a desinf.stropů,stěn,dveří,vydrhnutí podlahy s následnou desinf.</t>
  </si>
  <si>
    <t>- desinf.prostředkem s účiností A,B,T,M,V</t>
  </si>
  <si>
    <t>1*6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</si>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</sst>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19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6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0" fillId="3" borderId="7" xfId="0" applyFill="1" applyBorder="1" applyAlignment="1">
      <alignment vertical="top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7" fillId="0" borderId="48" xfId="0" applyNumberFormat="1" applyFont="1" applyBorder="1" applyAlignment="1">
      <alignment vertical="top" wrapText="1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7" fillId="0" borderId="48" xfId="0" quotePrefix="1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17" fillId="0" borderId="48" xfId="0" applyNumberFormat="1" applyFont="1" applyBorder="1" applyAlignment="1">
      <alignment vertical="top" wrapText="1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4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A7" sqref="A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92</v>
      </c>
      <c r="B1" s="78"/>
      <c r="C1" s="79"/>
      <c r="D1" s="79"/>
      <c r="E1" s="78"/>
      <c r="F1" s="78"/>
      <c r="G1" s="78"/>
      <c r="I1" s="145"/>
      <c r="J1" s="51"/>
      <c r="K1" s="51"/>
    </row>
    <row r="2" spans="1:57" x14ac:dyDescent="0.2">
      <c r="A2" s="36" t="s">
        <v>0</v>
      </c>
      <c r="B2" s="49"/>
      <c r="C2" s="143"/>
      <c r="D2" s="229" t="s">
        <v>50</v>
      </c>
      <c r="E2" s="230"/>
      <c r="F2" s="75"/>
      <c r="G2" s="76"/>
      <c r="I2" s="145"/>
      <c r="J2" s="144" t="s">
        <v>50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5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5"/>
      <c r="J4" s="51"/>
      <c r="K4" s="51"/>
    </row>
    <row r="5" spans="1:57" x14ac:dyDescent="0.2">
      <c r="A5" s="84"/>
      <c r="B5" s="85"/>
      <c r="C5" s="226" t="s">
        <v>48</v>
      </c>
      <c r="D5" s="227"/>
      <c r="E5" s="228"/>
      <c r="F5" s="3"/>
      <c r="G5" s="31"/>
      <c r="I5" s="145"/>
      <c r="J5" s="51"/>
      <c r="K5" s="144" t="s">
        <v>48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5"/>
      <c r="J6" s="51"/>
      <c r="K6" s="51"/>
      <c r="O6" s="6"/>
    </row>
    <row r="7" spans="1:57" x14ac:dyDescent="0.2">
      <c r="A7" s="86"/>
      <c r="B7" s="85"/>
      <c r="C7" s="226" t="s">
        <v>46</v>
      </c>
      <c r="D7" s="227"/>
      <c r="E7" s="228"/>
      <c r="F7" s="7"/>
      <c r="G7" s="34"/>
      <c r="I7" s="145"/>
      <c r="J7" s="51"/>
      <c r="K7" s="144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6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5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5"/>
      <c r="J10" s="147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5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8" t="s">
        <v>51</v>
      </c>
      <c r="D12" s="47"/>
      <c r="E12" s="48"/>
      <c r="F12" s="18"/>
      <c r="G12" s="35"/>
      <c r="H12" s="12"/>
      <c r="I12" s="145"/>
      <c r="J12" s="51"/>
      <c r="K12" s="51"/>
    </row>
    <row r="13" spans="1:57" ht="28.5" customHeight="1" thickBot="1" x14ac:dyDescent="0.25">
      <c r="A13" s="80" t="s">
        <v>30</v>
      </c>
      <c r="B13" s="81"/>
      <c r="C13" s="81"/>
      <c r="D13" s="81"/>
      <c r="E13" s="82"/>
      <c r="F13" s="82"/>
      <c r="G13" s="83"/>
      <c r="H13" s="12"/>
      <c r="I13" s="145"/>
      <c r="J13" s="51"/>
      <c r="K13" s="51"/>
    </row>
    <row r="14" spans="1:57" ht="17.25" customHeight="1" thickBot="1" x14ac:dyDescent="0.25">
      <c r="A14" s="87"/>
      <c r="B14" s="107" t="s">
        <v>31</v>
      </c>
      <c r="C14" s="88"/>
      <c r="D14" s="89"/>
      <c r="E14" s="108"/>
      <c r="F14" s="108"/>
      <c r="G14" s="109" t="s">
        <v>32</v>
      </c>
      <c r="I14" s="145"/>
      <c r="J14" s="51"/>
      <c r="K14" s="51"/>
    </row>
    <row r="15" spans="1:57" ht="15.95" customHeight="1" x14ac:dyDescent="0.2">
      <c r="A15" s="19"/>
      <c r="B15" s="149" t="s">
        <v>26</v>
      </c>
      <c r="C15" s="110"/>
      <c r="D15" s="231"/>
      <c r="E15" s="232"/>
      <c r="F15" s="115"/>
      <c r="G15" s="105"/>
      <c r="I15" s="145"/>
      <c r="J15" s="51"/>
      <c r="K15" s="51"/>
    </row>
    <row r="16" spans="1:57" ht="15.95" customHeight="1" x14ac:dyDescent="0.2">
      <c r="A16" s="19"/>
      <c r="B16" s="150" t="s">
        <v>27</v>
      </c>
      <c r="C16" s="104"/>
      <c r="D16" s="233"/>
      <c r="E16" s="234"/>
      <c r="F16" s="116"/>
      <c r="G16" s="105"/>
      <c r="I16" s="145"/>
      <c r="J16" s="51"/>
      <c r="K16" s="51"/>
    </row>
    <row r="17" spans="1:11" ht="15.95" customHeight="1" x14ac:dyDescent="0.2">
      <c r="A17" s="19"/>
      <c r="B17" s="150" t="s">
        <v>52</v>
      </c>
      <c r="C17" s="104"/>
      <c r="D17" s="233"/>
      <c r="E17" s="234"/>
      <c r="F17" s="116"/>
      <c r="G17" s="105"/>
      <c r="I17" s="145"/>
      <c r="J17" s="51"/>
      <c r="K17" s="51"/>
    </row>
    <row r="18" spans="1:11" ht="15.95" customHeight="1" x14ac:dyDescent="0.2">
      <c r="A18" s="19"/>
      <c r="B18" s="151" t="s">
        <v>53</v>
      </c>
      <c r="C18" s="104"/>
      <c r="D18" s="233"/>
      <c r="E18" s="234"/>
      <c r="F18" s="116"/>
      <c r="G18" s="105"/>
      <c r="I18" s="145"/>
      <c r="J18" s="51"/>
      <c r="K18" s="51"/>
    </row>
    <row r="19" spans="1:11" ht="15.95" customHeight="1" x14ac:dyDescent="0.2">
      <c r="A19" s="19"/>
      <c r="B19" s="150" t="s">
        <v>54</v>
      </c>
      <c r="C19" s="104"/>
      <c r="D19" s="235"/>
      <c r="E19" s="236"/>
      <c r="F19" s="116"/>
      <c r="G19" s="105"/>
      <c r="I19" s="145"/>
      <c r="J19" s="51"/>
      <c r="K19" s="51"/>
    </row>
    <row r="20" spans="1:11" ht="15.95" customHeight="1" x14ac:dyDescent="0.2">
      <c r="A20" s="19"/>
      <c r="B20" s="12" t="s">
        <v>32</v>
      </c>
      <c r="C20" s="104"/>
      <c r="D20" s="233"/>
      <c r="E20" s="234"/>
      <c r="F20" s="116"/>
      <c r="G20" s="105">
        <f>SUM(G15:G19)</f>
        <v>0</v>
      </c>
      <c r="I20" s="145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45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45"/>
      <c r="J22" s="51"/>
      <c r="K22" s="51"/>
    </row>
    <row r="23" spans="1:11" ht="3" customHeight="1" thickBot="1" x14ac:dyDescent="0.25">
      <c r="A23" s="211"/>
      <c r="B23" s="212"/>
      <c r="C23" s="111"/>
      <c r="D23" s="113"/>
      <c r="E23" s="114"/>
      <c r="F23" s="117"/>
      <c r="G23" s="106"/>
      <c r="I23" s="145"/>
      <c r="J23" s="51"/>
      <c r="K23" s="51"/>
    </row>
    <row r="24" spans="1:11" x14ac:dyDescent="0.2">
      <c r="A24" s="90" t="s">
        <v>10</v>
      </c>
      <c r="B24" s="91"/>
      <c r="C24" s="92"/>
      <c r="D24" s="91" t="s">
        <v>11</v>
      </c>
      <c r="E24" s="91"/>
      <c r="F24" s="93" t="s">
        <v>12</v>
      </c>
      <c r="G24" s="94"/>
      <c r="I24" s="145"/>
      <c r="J24" s="51"/>
      <c r="K24" s="51"/>
    </row>
    <row r="25" spans="1:11" x14ac:dyDescent="0.2">
      <c r="A25" s="95" t="s">
        <v>13</v>
      </c>
      <c r="B25" s="96"/>
      <c r="C25" s="97"/>
      <c r="D25" s="96" t="s">
        <v>13</v>
      </c>
      <c r="E25" s="96"/>
      <c r="F25" s="98" t="s">
        <v>13</v>
      </c>
      <c r="G25" s="99"/>
      <c r="I25" s="145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5"/>
      <c r="J26" s="51"/>
      <c r="K26" s="51"/>
    </row>
    <row r="27" spans="1:11" ht="34.5" customHeight="1" x14ac:dyDescent="0.2">
      <c r="A27" s="213" t="s">
        <v>55</v>
      </c>
      <c r="B27" s="214"/>
      <c r="C27" s="215"/>
      <c r="D27" s="216" t="s">
        <v>55</v>
      </c>
      <c r="E27" s="215"/>
      <c r="F27" s="216" t="s">
        <v>55</v>
      </c>
      <c r="G27" s="217"/>
      <c r="I27" s="145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5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5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24">
        <v>0</v>
      </c>
      <c r="G30" s="225"/>
      <c r="I30" s="145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24">
        <f>PRODUCT(F30,C31/100)</f>
        <v>0</v>
      </c>
      <c r="G31" s="225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24">
        <v>0</v>
      </c>
      <c r="G32" s="225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20">
        <f>PRODUCT(F32,C33/100)</f>
        <v>0</v>
      </c>
      <c r="G33" s="221"/>
    </row>
    <row r="34" spans="1:11" ht="13.5" thickBot="1" x14ac:dyDescent="0.25">
      <c r="A34" s="25" t="s">
        <v>29</v>
      </c>
      <c r="B34" s="26"/>
      <c r="C34" s="43"/>
      <c r="D34" s="26"/>
      <c r="E34" s="27"/>
      <c r="F34" s="220">
        <v>0</v>
      </c>
      <c r="G34" s="221"/>
    </row>
    <row r="35" spans="1:11" s="28" customFormat="1" ht="19.5" customHeight="1" thickBot="1" x14ac:dyDescent="0.3">
      <c r="A35" s="100" t="s">
        <v>21</v>
      </c>
      <c r="B35" s="101"/>
      <c r="C35" s="102"/>
      <c r="D35" s="102"/>
      <c r="E35" s="103"/>
      <c r="F35" s="222">
        <f>SUM(F30:G34)</f>
        <v>0</v>
      </c>
      <c r="G35" s="223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18"/>
      <c r="C37" s="218"/>
      <c r="D37" s="218"/>
      <c r="E37" s="218"/>
      <c r="F37" s="218"/>
      <c r="G37" s="218"/>
      <c r="H37" t="s">
        <v>3</v>
      </c>
    </row>
    <row r="38" spans="1:11" ht="14.25" customHeight="1" x14ac:dyDescent="0.2">
      <c r="A38" s="29"/>
      <c r="B38" s="218"/>
      <c r="C38" s="218"/>
      <c r="D38" s="218"/>
      <c r="E38" s="218"/>
      <c r="F38" s="218"/>
      <c r="G38" s="218"/>
      <c r="H38" t="s">
        <v>3</v>
      </c>
    </row>
    <row r="39" spans="1:11" ht="12.75" customHeight="1" x14ac:dyDescent="0.2">
      <c r="A39" s="30"/>
      <c r="B39" s="218"/>
      <c r="C39" s="218"/>
      <c r="D39" s="218"/>
      <c r="E39" s="218"/>
      <c r="F39" s="218"/>
      <c r="G39" s="218"/>
      <c r="H39" t="s">
        <v>3</v>
      </c>
    </row>
    <row r="40" spans="1:11" x14ac:dyDescent="0.2">
      <c r="A40" s="30"/>
      <c r="B40" s="218"/>
      <c r="C40" s="218"/>
      <c r="D40" s="218"/>
      <c r="E40" s="218"/>
      <c r="F40" s="218"/>
      <c r="G40" s="218"/>
      <c r="H40" t="s">
        <v>3</v>
      </c>
    </row>
    <row r="41" spans="1:11" x14ac:dyDescent="0.2">
      <c r="A41" s="30"/>
      <c r="B41" s="218"/>
      <c r="C41" s="218"/>
      <c r="D41" s="218"/>
      <c r="E41" s="218"/>
      <c r="F41" s="218"/>
      <c r="G41" s="218"/>
      <c r="H41" t="s">
        <v>3</v>
      </c>
    </row>
    <row r="42" spans="1:11" x14ac:dyDescent="0.2">
      <c r="A42" s="30"/>
      <c r="B42" s="218"/>
      <c r="C42" s="218"/>
      <c r="D42" s="218"/>
      <c r="E42" s="218"/>
      <c r="F42" s="218"/>
      <c r="G42" s="218"/>
      <c r="H42" t="s">
        <v>3</v>
      </c>
    </row>
    <row r="43" spans="1:11" x14ac:dyDescent="0.2">
      <c r="A43" s="30"/>
      <c r="B43" s="218"/>
      <c r="C43" s="218"/>
      <c r="D43" s="218"/>
      <c r="E43" s="218"/>
      <c r="F43" s="218"/>
      <c r="G43" s="218"/>
      <c r="H43" t="s">
        <v>3</v>
      </c>
    </row>
    <row r="44" spans="1:11" x14ac:dyDescent="0.2">
      <c r="A44" s="30"/>
      <c r="B44" s="218"/>
      <c r="C44" s="218"/>
      <c r="D44" s="218"/>
      <c r="E44" s="218"/>
      <c r="F44" s="218"/>
      <c r="G44" s="218"/>
      <c r="H44" t="s">
        <v>3</v>
      </c>
    </row>
    <row r="45" spans="1:11" x14ac:dyDescent="0.2">
      <c r="A45" s="30"/>
      <c r="B45" s="218"/>
      <c r="C45" s="218"/>
      <c r="D45" s="218"/>
      <c r="E45" s="218"/>
      <c r="F45" s="218"/>
      <c r="G45" s="218"/>
      <c r="H45" t="s">
        <v>3</v>
      </c>
    </row>
    <row r="46" spans="1:11" ht="12.75" customHeight="1" x14ac:dyDescent="0.2">
      <c r="A46" s="30"/>
      <c r="B46" s="219"/>
      <c r="C46" s="219"/>
      <c r="D46" s="219"/>
      <c r="E46" s="219"/>
      <c r="F46" s="219"/>
      <c r="G46" s="219"/>
      <c r="H46" t="s">
        <v>3</v>
      </c>
    </row>
    <row r="47" spans="1:11" x14ac:dyDescent="0.2">
      <c r="B47" s="219"/>
      <c r="C47" s="219"/>
      <c r="D47" s="219"/>
      <c r="E47" s="219"/>
      <c r="F47" s="219"/>
      <c r="G47" s="219"/>
    </row>
    <row r="48" spans="1:11" x14ac:dyDescent="0.2">
      <c r="B48" s="219"/>
      <c r="C48" s="219"/>
      <c r="D48" s="219"/>
      <c r="E48" s="219"/>
      <c r="F48" s="219"/>
      <c r="G48" s="219"/>
    </row>
    <row r="49" spans="2:7" x14ac:dyDescent="0.2">
      <c r="B49" s="219"/>
      <c r="C49" s="219"/>
      <c r="D49" s="219"/>
      <c r="E49" s="219"/>
      <c r="F49" s="219"/>
      <c r="G49" s="219"/>
    </row>
    <row r="50" spans="2:7" x14ac:dyDescent="0.2">
      <c r="B50" s="219"/>
      <c r="C50" s="219"/>
      <c r="D50" s="219"/>
      <c r="E50" s="219"/>
      <c r="F50" s="219"/>
      <c r="G50" s="219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7" t="s">
        <v>22</v>
      </c>
      <c r="B1" s="238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39" t="s">
        <v>24</v>
      </c>
      <c r="B2" s="240"/>
      <c r="C2" s="56" t="str">
        <f>CONCATENATE(cisloobjektu," ",nazevobjektu)</f>
        <v xml:space="preserve"> Rekonstr.rozvodů vody v obj.L. - I.a II.etapa</v>
      </c>
      <c r="D2" s="57"/>
      <c r="E2" s="66"/>
      <c r="F2" s="67"/>
      <c r="G2" s="241" t="str">
        <f>NazevRozpoctu</f>
        <v>Vedlejší a ostatní náklady</v>
      </c>
      <c r="H2" s="242"/>
      <c r="I2" s="243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3" t="s">
        <v>25</v>
      </c>
      <c r="B6" s="153"/>
      <c r="C6" s="154"/>
      <c r="D6" s="155"/>
      <c r="E6" s="156"/>
      <c r="F6" s="157" t="s">
        <v>56</v>
      </c>
      <c r="G6" s="157"/>
      <c r="H6" s="157"/>
      <c r="I6" s="158" t="s">
        <v>32</v>
      </c>
      <c r="J6" s="60"/>
    </row>
    <row r="7" spans="1:10" x14ac:dyDescent="0.2">
      <c r="A7" s="164" t="s">
        <v>57</v>
      </c>
      <c r="B7" s="159" t="s">
        <v>53</v>
      </c>
      <c r="C7" s="160"/>
      <c r="D7" s="160"/>
      <c r="E7" s="161"/>
      <c r="F7" s="162" t="s">
        <v>57</v>
      </c>
      <c r="G7" s="162"/>
      <c r="H7" s="162"/>
      <c r="I7" s="165"/>
      <c r="J7" s="59"/>
    </row>
    <row r="8" spans="1:10" x14ac:dyDescent="0.2">
      <c r="A8" s="164" t="s">
        <v>58</v>
      </c>
      <c r="B8" s="159" t="s">
        <v>54</v>
      </c>
      <c r="C8" s="160"/>
      <c r="D8" s="160"/>
      <c r="E8" s="161"/>
      <c r="F8" s="162" t="s">
        <v>58</v>
      </c>
      <c r="G8" s="162"/>
      <c r="H8" s="162"/>
      <c r="I8" s="165"/>
      <c r="J8" s="59"/>
    </row>
    <row r="9" spans="1:10" ht="12" thickBot="1" x14ac:dyDescent="0.25">
      <c r="A9" s="166"/>
      <c r="B9" s="167" t="s">
        <v>59</v>
      </c>
      <c r="C9" s="168"/>
      <c r="D9" s="168"/>
      <c r="E9" s="169"/>
      <c r="F9" s="170"/>
      <c r="G9" s="170"/>
      <c r="H9" s="170"/>
      <c r="I9" s="171">
        <f>SUM(I7:I8)</f>
        <v>0</v>
      </c>
      <c r="J9" s="59"/>
    </row>
    <row r="10" spans="1:10" x14ac:dyDescent="0.2">
      <c r="A10" s="152"/>
      <c r="E10" s="70"/>
      <c r="F10" s="70"/>
      <c r="G10" s="70"/>
      <c r="H10" s="70"/>
      <c r="I10" s="70"/>
      <c r="J10" s="59"/>
    </row>
    <row r="11" spans="1:10" x14ac:dyDescent="0.2">
      <c r="E11" s="70"/>
      <c r="F11" s="70"/>
      <c r="G11" s="70"/>
      <c r="H11" s="70"/>
      <c r="I11" s="70"/>
      <c r="J11" s="59"/>
    </row>
    <row r="12" spans="1:10" x14ac:dyDescent="0.2">
      <c r="E12" s="70"/>
      <c r="F12" s="70"/>
      <c r="G12" s="70"/>
      <c r="H12" s="70"/>
      <c r="I12" s="70"/>
      <c r="J12" s="59"/>
    </row>
    <row r="13" spans="1:10" x14ac:dyDescent="0.2">
      <c r="E13" s="70"/>
      <c r="F13" s="70"/>
      <c r="G13" s="70"/>
      <c r="H13" s="70"/>
      <c r="I13" s="70"/>
      <c r="J13" s="59"/>
    </row>
    <row r="14" spans="1:10" x14ac:dyDescent="0.2">
      <c r="E14" s="70"/>
      <c r="F14" s="70"/>
      <c r="G14" s="70"/>
      <c r="H14" s="70"/>
      <c r="I14" s="70"/>
      <c r="J14" s="59"/>
    </row>
    <row r="15" spans="1:10" x14ac:dyDescent="0.2">
      <c r="E15" s="70"/>
      <c r="F15" s="70"/>
      <c r="G15" s="70"/>
      <c r="H15" s="70"/>
      <c r="I15" s="70"/>
      <c r="J15" s="59"/>
    </row>
    <row r="16" spans="1:10" x14ac:dyDescent="0.2">
      <c r="E16" s="70"/>
      <c r="F16" s="70"/>
      <c r="G16" s="70"/>
      <c r="H16" s="70"/>
      <c r="I16" s="70"/>
      <c r="J16" s="59"/>
    </row>
    <row r="17" spans="5:10" x14ac:dyDescent="0.2">
      <c r="E17" s="70"/>
      <c r="F17" s="70"/>
      <c r="G17" s="70"/>
      <c r="H17" s="70"/>
      <c r="I17" s="70"/>
      <c r="J17" s="59"/>
    </row>
    <row r="18" spans="5:10" x14ac:dyDescent="0.2">
      <c r="E18" s="70"/>
      <c r="F18" s="70"/>
      <c r="G18" s="70"/>
      <c r="H18" s="70"/>
      <c r="I18" s="70"/>
      <c r="J18" s="59"/>
    </row>
    <row r="19" spans="5:10" x14ac:dyDescent="0.2">
      <c r="E19" s="70"/>
      <c r="F19" s="70"/>
      <c r="G19" s="70"/>
      <c r="H19" s="70"/>
      <c r="I19" s="70"/>
      <c r="J19" s="59"/>
    </row>
    <row r="20" spans="5:10" x14ac:dyDescent="0.2">
      <c r="E20" s="70"/>
      <c r="F20" s="70"/>
      <c r="G20" s="70"/>
      <c r="H20" s="70"/>
      <c r="I20" s="70"/>
      <c r="J20" s="59"/>
    </row>
    <row r="21" spans="5:10" x14ac:dyDescent="0.2">
      <c r="E21" s="70"/>
      <c r="F21" s="70"/>
      <c r="G21" s="70"/>
      <c r="H21" s="70"/>
      <c r="I21" s="70"/>
      <c r="J21" s="59"/>
    </row>
    <row r="22" spans="5:10" x14ac:dyDescent="0.2">
      <c r="E22" s="70"/>
      <c r="F22" s="70"/>
      <c r="G22" s="70"/>
      <c r="H22" s="70"/>
      <c r="I22" s="70"/>
      <c r="J22" s="59"/>
    </row>
    <row r="23" spans="5:10" x14ac:dyDescent="0.2">
      <c r="E23" s="70"/>
      <c r="F23" s="70"/>
      <c r="G23" s="70"/>
      <c r="H23" s="70"/>
      <c r="I23" s="70"/>
      <c r="J23" s="59"/>
    </row>
    <row r="24" spans="5:10" x14ac:dyDescent="0.2">
      <c r="E24" s="70"/>
      <c r="F24" s="70"/>
      <c r="G24" s="70"/>
      <c r="H24" s="70"/>
      <c r="I24" s="70"/>
      <c r="J24" s="59"/>
    </row>
    <row r="25" spans="5:10" x14ac:dyDescent="0.2">
      <c r="E25" s="70"/>
      <c r="F25" s="70"/>
      <c r="G25" s="70"/>
      <c r="H25" s="70"/>
      <c r="I25" s="70"/>
      <c r="J25" s="59"/>
    </row>
    <row r="26" spans="5:10" x14ac:dyDescent="0.2">
      <c r="E26" s="70"/>
      <c r="F26" s="70"/>
      <c r="G26" s="70"/>
      <c r="H26" s="70"/>
      <c r="I26" s="70"/>
      <c r="J26" s="59"/>
    </row>
    <row r="27" spans="5:10" x14ac:dyDescent="0.2">
      <c r="E27" s="70"/>
      <c r="F27" s="70"/>
      <c r="G27" s="70"/>
      <c r="H27" s="70"/>
      <c r="I27" s="70"/>
      <c r="J27" s="59"/>
    </row>
    <row r="28" spans="5:10" x14ac:dyDescent="0.2">
      <c r="E28" s="70"/>
      <c r="F28" s="70"/>
      <c r="G28" s="70"/>
      <c r="H28" s="70"/>
      <c r="I28" s="70"/>
      <c r="J28" s="59"/>
    </row>
    <row r="29" spans="5:10" x14ac:dyDescent="0.2">
      <c r="E29" s="70"/>
      <c r="F29" s="70"/>
      <c r="G29" s="70"/>
      <c r="H29" s="70"/>
      <c r="I29" s="70"/>
      <c r="J29" s="59"/>
    </row>
    <row r="30" spans="5:10" x14ac:dyDescent="0.2">
      <c r="E30" s="70"/>
      <c r="F30" s="70"/>
      <c r="G30" s="70"/>
      <c r="H30" s="70"/>
      <c r="I30" s="70"/>
      <c r="J30" s="59"/>
    </row>
    <row r="31" spans="5:10" x14ac:dyDescent="0.2">
      <c r="E31" s="70"/>
      <c r="F31" s="70"/>
      <c r="G31" s="70"/>
      <c r="H31" s="70"/>
      <c r="I31" s="70"/>
      <c r="J31" s="59"/>
    </row>
    <row r="32" spans="5:10" x14ac:dyDescent="0.2"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8" customWidth="1"/>
    <col min="2" max="2" width="14.42578125" style="118" customWidth="1"/>
    <col min="3" max="3" width="38.28515625" style="142" customWidth="1"/>
    <col min="4" max="4" width="4.5703125" style="118" customWidth="1"/>
    <col min="5" max="5" width="10.5703125" style="118" customWidth="1"/>
    <col min="6" max="6" width="9.85546875" style="118" customWidth="1"/>
    <col min="7" max="7" width="12.7109375" style="118" customWidth="1"/>
    <col min="8" max="16384" width="9.140625" style="118"/>
  </cols>
  <sheetData>
    <row r="1" spans="1:7" ht="16.5" thickBot="1" x14ac:dyDescent="0.25">
      <c r="A1" s="244" t="s">
        <v>34</v>
      </c>
      <c r="B1" s="244"/>
      <c r="C1" s="245"/>
      <c r="D1" s="244"/>
      <c r="E1" s="244"/>
      <c r="F1" s="244"/>
      <c r="G1" s="244"/>
    </row>
    <row r="2" spans="1:7" ht="13.5" thickTop="1" x14ac:dyDescent="0.2">
      <c r="A2" s="119" t="s">
        <v>35</v>
      </c>
      <c r="B2" s="120"/>
      <c r="C2" s="246"/>
      <c r="D2" s="246"/>
      <c r="E2" s="246"/>
      <c r="F2" s="246"/>
      <c r="G2" s="247"/>
    </row>
    <row r="3" spans="1:7" x14ac:dyDescent="0.2">
      <c r="A3" s="121" t="s">
        <v>36</v>
      </c>
      <c r="B3" s="122"/>
      <c r="C3" s="248"/>
      <c r="D3" s="248"/>
      <c r="E3" s="248"/>
      <c r="F3" s="248"/>
      <c r="G3" s="249"/>
    </row>
    <row r="4" spans="1:7" ht="13.5" thickBot="1" x14ac:dyDescent="0.25">
      <c r="A4" s="123" t="s">
        <v>37</v>
      </c>
      <c r="B4" s="124"/>
      <c r="C4" s="250"/>
      <c r="D4" s="250"/>
      <c r="E4" s="250"/>
      <c r="F4" s="250"/>
      <c r="G4" s="251"/>
    </row>
    <row r="5" spans="1:7" ht="14.25" thickTop="1" thickBot="1" x14ac:dyDescent="0.25">
      <c r="B5" s="125"/>
      <c r="C5" s="126"/>
      <c r="D5" s="127"/>
    </row>
    <row r="6" spans="1:7" ht="13.5" thickBot="1" x14ac:dyDescent="0.25">
      <c r="A6" s="128" t="s">
        <v>38</v>
      </c>
      <c r="B6" s="129" t="s">
        <v>39</v>
      </c>
      <c r="C6" s="130" t="s">
        <v>40</v>
      </c>
      <c r="D6" s="131" t="s">
        <v>41</v>
      </c>
      <c r="E6" s="132" t="s">
        <v>42</v>
      </c>
      <c r="F6" s="133" t="s">
        <v>43</v>
      </c>
      <c r="G6" s="134" t="s">
        <v>44</v>
      </c>
    </row>
    <row r="7" spans="1:7" ht="14.25" thickTop="1" thickBot="1" x14ac:dyDescent="0.25">
      <c r="A7" s="135"/>
      <c r="B7" s="136"/>
      <c r="C7" s="137"/>
      <c r="D7" s="138"/>
      <c r="E7" s="139"/>
      <c r="F7" s="140"/>
      <c r="G7" s="141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tabSelected="1" workbookViewId="0">
      <selection activeCell="E5" sqref="A1:G65536"/>
    </sheetView>
  </sheetViews>
  <sheetFormatPr defaultRowHeight="12.75" outlineLevelRow="1" x14ac:dyDescent="0.2"/>
  <cols>
    <col min="1" max="1" width="4.28515625" customWidth="1"/>
    <col min="2" max="2" width="14.42578125" style="175" customWidth="1"/>
    <col min="3" max="3" width="38.28515625" style="175" customWidth="1"/>
    <col min="4" max="4" width="4.5703125" customWidth="1"/>
    <col min="5" max="5" width="10.5703125" style="210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44" t="s">
        <v>93</v>
      </c>
      <c r="B1" s="244"/>
      <c r="C1" s="245"/>
      <c r="D1" s="244"/>
      <c r="E1" s="244"/>
      <c r="F1" s="244"/>
      <c r="G1" s="244"/>
      <c r="H1" s="118"/>
      <c r="I1" s="118"/>
      <c r="J1" s="118"/>
    </row>
    <row r="2" spans="1:60" ht="13.5" thickTop="1" x14ac:dyDescent="0.2">
      <c r="A2" s="119" t="s">
        <v>35</v>
      </c>
      <c r="B2" s="120" t="s">
        <v>45</v>
      </c>
      <c r="C2" s="259" t="s">
        <v>46</v>
      </c>
      <c r="D2" s="246"/>
      <c r="E2" s="246"/>
      <c r="F2" s="246"/>
      <c r="G2" s="247"/>
      <c r="H2" s="118"/>
      <c r="I2" s="118"/>
      <c r="J2" s="118"/>
    </row>
    <row r="3" spans="1:60" x14ac:dyDescent="0.2">
      <c r="A3" s="121" t="s">
        <v>36</v>
      </c>
      <c r="B3" s="122" t="s">
        <v>47</v>
      </c>
      <c r="C3" s="260" t="s">
        <v>48</v>
      </c>
      <c r="D3" s="248"/>
      <c r="E3" s="248"/>
      <c r="F3" s="248"/>
      <c r="G3" s="249"/>
      <c r="H3" s="118"/>
      <c r="I3" s="118"/>
      <c r="J3" s="118"/>
    </row>
    <row r="4" spans="1:60" ht="13.5" thickBot="1" x14ac:dyDescent="0.25">
      <c r="A4" s="172" t="s">
        <v>37</v>
      </c>
      <c r="B4" s="173" t="s">
        <v>49</v>
      </c>
      <c r="C4" s="261" t="s">
        <v>50</v>
      </c>
      <c r="D4" s="262"/>
      <c r="E4" s="262"/>
      <c r="F4" s="262"/>
      <c r="G4" s="263"/>
      <c r="H4" s="118"/>
      <c r="I4" s="118"/>
      <c r="J4" s="118"/>
    </row>
    <row r="5" spans="1:60" ht="14.25" thickTop="1" thickBot="1" x14ac:dyDescent="0.25">
      <c r="A5" s="118"/>
      <c r="B5" s="125"/>
      <c r="C5" s="126"/>
      <c r="D5" s="127"/>
      <c r="E5" s="204"/>
      <c r="F5" s="118"/>
      <c r="G5" s="118"/>
      <c r="H5" s="118"/>
      <c r="I5" s="118"/>
      <c r="J5" s="118"/>
    </row>
    <row r="6" spans="1:60" ht="14.25" thickTop="1" thickBot="1" x14ac:dyDescent="0.25">
      <c r="A6" s="182" t="s">
        <v>38</v>
      </c>
      <c r="B6" s="183" t="s">
        <v>39</v>
      </c>
      <c r="C6" s="178" t="s">
        <v>40</v>
      </c>
      <c r="D6" s="179" t="s">
        <v>41</v>
      </c>
      <c r="E6" s="205" t="s">
        <v>42</v>
      </c>
      <c r="F6" s="180" t="s">
        <v>43</v>
      </c>
      <c r="G6" s="181" t="s">
        <v>44</v>
      </c>
      <c r="H6" s="118"/>
      <c r="I6" s="118"/>
      <c r="J6" s="118"/>
    </row>
    <row r="7" spans="1:60" x14ac:dyDescent="0.2">
      <c r="A7" s="193" t="s">
        <v>60</v>
      </c>
      <c r="B7" s="194" t="s">
        <v>57</v>
      </c>
      <c r="C7" s="195" t="s">
        <v>53</v>
      </c>
      <c r="D7" s="174"/>
      <c r="E7" s="206"/>
      <c r="F7" s="264">
        <f>SUM(G8:G17)</f>
        <v>0</v>
      </c>
      <c r="G7" s="265"/>
      <c r="H7" s="118"/>
      <c r="I7" s="118"/>
      <c r="J7" s="118"/>
    </row>
    <row r="8" spans="1:60" outlineLevel="1" x14ac:dyDescent="0.2">
      <c r="A8" s="190">
        <v>1</v>
      </c>
      <c r="B8" s="185" t="s">
        <v>61</v>
      </c>
      <c r="C8" s="201" t="s">
        <v>62</v>
      </c>
      <c r="D8" s="187" t="s">
        <v>63</v>
      </c>
      <c r="E8" s="207">
        <v>1</v>
      </c>
      <c r="F8" s="189"/>
      <c r="G8" s="192">
        <f>E8*F8</f>
        <v>0</v>
      </c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</row>
    <row r="9" spans="1:60" ht="22.5" outlineLevel="1" x14ac:dyDescent="0.2">
      <c r="A9" s="190"/>
      <c r="B9" s="185"/>
      <c r="C9" s="252" t="s">
        <v>64</v>
      </c>
      <c r="D9" s="253"/>
      <c r="E9" s="254"/>
      <c r="F9" s="255"/>
      <c r="G9" s="256"/>
      <c r="H9" s="176"/>
      <c r="I9" s="176"/>
      <c r="J9" s="176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84" t="str">
        <f>C9</f>
        <v>Veškeré náklady spojené s vybudováním, provozem a odstraněním zařízení staveniště  ke zdárnému dokončení stavby objektů.</v>
      </c>
      <c r="BB9" s="177"/>
      <c r="BC9" s="177"/>
      <c r="BD9" s="177"/>
      <c r="BE9" s="177"/>
      <c r="BF9" s="177"/>
      <c r="BG9" s="177"/>
      <c r="BH9" s="177"/>
    </row>
    <row r="10" spans="1:60" outlineLevel="1" x14ac:dyDescent="0.2">
      <c r="A10" s="190"/>
      <c r="B10" s="185"/>
      <c r="C10" s="252" t="s">
        <v>65</v>
      </c>
      <c r="D10" s="253"/>
      <c r="E10" s="254"/>
      <c r="F10" s="255"/>
      <c r="G10" s="256"/>
      <c r="H10" s="176"/>
      <c r="I10" s="176"/>
      <c r="J10" s="176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84" t="str">
        <f>C10</f>
        <v>( oplocení, skladovací plochy, WC, zdroje energií )</v>
      </c>
      <c r="BB10" s="177"/>
      <c r="BC10" s="177"/>
      <c r="BD10" s="177"/>
      <c r="BE10" s="177"/>
      <c r="BF10" s="177"/>
      <c r="BG10" s="177"/>
      <c r="BH10" s="177"/>
    </row>
    <row r="11" spans="1:60" outlineLevel="1" x14ac:dyDescent="0.2">
      <c r="A11" s="190">
        <v>2</v>
      </c>
      <c r="B11" s="185" t="s">
        <v>66</v>
      </c>
      <c r="C11" s="201" t="s">
        <v>67</v>
      </c>
      <c r="D11" s="187" t="s">
        <v>63</v>
      </c>
      <c r="E11" s="207">
        <v>1</v>
      </c>
      <c r="F11" s="189"/>
      <c r="G11" s="192">
        <f>E11*F11</f>
        <v>0</v>
      </c>
      <c r="H11" s="176"/>
      <c r="I11" s="176"/>
      <c r="J11" s="176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</row>
    <row r="12" spans="1:60" ht="22.5" outlineLevel="1" x14ac:dyDescent="0.2">
      <c r="A12" s="190"/>
      <c r="B12" s="185"/>
      <c r="C12" s="252" t="s">
        <v>68</v>
      </c>
      <c r="D12" s="253"/>
      <c r="E12" s="254"/>
      <c r="F12" s="255"/>
      <c r="G12" s="256"/>
      <c r="H12" s="176"/>
      <c r="I12" s="176"/>
      <c r="J12" s="176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84" t="str">
        <f>C12</f>
        <v>Náklady na ztížené provádění stavebních prací v důsledku nepřerušeného provozu na staveništi nebo v případech nepřerušeného provozu v objektech v nichž se stavební práce provádí.</v>
      </c>
      <c r="BB12" s="177"/>
      <c r="BC12" s="177"/>
      <c r="BD12" s="177"/>
      <c r="BE12" s="177"/>
      <c r="BF12" s="177"/>
      <c r="BG12" s="177"/>
      <c r="BH12" s="177"/>
    </row>
    <row r="13" spans="1:60" ht="22.5" outlineLevel="1" x14ac:dyDescent="0.2">
      <c r="A13" s="190"/>
      <c r="B13" s="185"/>
      <c r="C13" s="252" t="s">
        <v>69</v>
      </c>
      <c r="D13" s="253"/>
      <c r="E13" s="254"/>
      <c r="F13" s="255"/>
      <c r="G13" s="256"/>
      <c r="H13" s="176"/>
      <c r="I13" s="176"/>
      <c r="J13" s="176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84" t="str">
        <f>C13</f>
        <v>zohlednění zvýšené opatrnosti při provádění rekonstrukčních prací. Prace budou prováděny za plného provozu nemocnice.</v>
      </c>
      <c r="BB13" s="177"/>
      <c r="BC13" s="177"/>
      <c r="BD13" s="177"/>
      <c r="BE13" s="177"/>
      <c r="BF13" s="177"/>
      <c r="BG13" s="177"/>
      <c r="BH13" s="177"/>
    </row>
    <row r="14" spans="1:60" outlineLevel="1" x14ac:dyDescent="0.2">
      <c r="A14" s="190">
        <v>3</v>
      </c>
      <c r="B14" s="185" t="s">
        <v>70</v>
      </c>
      <c r="C14" s="201" t="s">
        <v>71</v>
      </c>
      <c r="D14" s="187" t="s">
        <v>63</v>
      </c>
      <c r="E14" s="207">
        <v>1</v>
      </c>
      <c r="F14" s="189"/>
      <c r="G14" s="192">
        <f>E14*F14</f>
        <v>0</v>
      </c>
      <c r="H14" s="176"/>
      <c r="I14" s="176"/>
      <c r="J14" s="176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</row>
    <row r="15" spans="1:60" ht="45" outlineLevel="1" x14ac:dyDescent="0.2">
      <c r="A15" s="190"/>
      <c r="B15" s="185"/>
      <c r="C15" s="252" t="s">
        <v>72</v>
      </c>
      <c r="D15" s="253"/>
      <c r="E15" s="254"/>
      <c r="F15" s="255"/>
      <c r="G15" s="256"/>
      <c r="H15" s="176"/>
      <c r="I15" s="176"/>
      <c r="J15" s="176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84" t="str">
        <f>C15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5" s="177"/>
      <c r="BC15" s="177"/>
      <c r="BD15" s="177"/>
      <c r="BE15" s="177"/>
      <c r="BF15" s="177"/>
      <c r="BG15" s="177"/>
      <c r="BH15" s="177"/>
    </row>
    <row r="16" spans="1:60" outlineLevel="1" x14ac:dyDescent="0.2">
      <c r="A16" s="190">
        <v>4</v>
      </c>
      <c r="B16" s="185" t="s">
        <v>73</v>
      </c>
      <c r="C16" s="201" t="s">
        <v>74</v>
      </c>
      <c r="D16" s="187" t="s">
        <v>63</v>
      </c>
      <c r="E16" s="207">
        <v>1</v>
      </c>
      <c r="F16" s="189"/>
      <c r="G16" s="192">
        <f>E16*F16</f>
        <v>0</v>
      </c>
      <c r="H16" s="176"/>
      <c r="I16" s="176"/>
      <c r="J16" s="176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</row>
    <row r="17" spans="1:60" ht="22.5" outlineLevel="1" x14ac:dyDescent="0.2">
      <c r="A17" s="190"/>
      <c r="B17" s="185"/>
      <c r="C17" s="252" t="s">
        <v>75</v>
      </c>
      <c r="D17" s="253"/>
      <c r="E17" s="254"/>
      <c r="F17" s="255"/>
      <c r="G17" s="256"/>
      <c r="H17" s="176"/>
      <c r="I17" s="176"/>
      <c r="J17" s="176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84" t="str">
        <f>C17</f>
        <v>Práce v odpoledních hodinách, soboty, neděle. Náklady na ztížené podmínky provádění pracovní činnosti dle aktuální situace v odpoledních hodinách a o sobotách a nedělích.</v>
      </c>
      <c r="BB17" s="177"/>
      <c r="BC17" s="177"/>
      <c r="BD17" s="177"/>
      <c r="BE17" s="177"/>
      <c r="BF17" s="177"/>
      <c r="BG17" s="177"/>
      <c r="BH17" s="177"/>
    </row>
    <row r="18" spans="1:60" x14ac:dyDescent="0.2">
      <c r="A18" s="191" t="s">
        <v>60</v>
      </c>
      <c r="B18" s="186" t="s">
        <v>58</v>
      </c>
      <c r="C18" s="202" t="s">
        <v>54</v>
      </c>
      <c r="D18" s="188"/>
      <c r="E18" s="208"/>
      <c r="F18" s="257">
        <f>SUM(G19:G29)</f>
        <v>0</v>
      </c>
      <c r="G18" s="258"/>
      <c r="H18" s="118"/>
      <c r="I18" s="118"/>
      <c r="J18" s="118"/>
    </row>
    <row r="19" spans="1:60" ht="22.5" outlineLevel="1" x14ac:dyDescent="0.2">
      <c r="A19" s="190">
        <v>5</v>
      </c>
      <c r="B19" s="185" t="s">
        <v>76</v>
      </c>
      <c r="C19" s="201" t="s">
        <v>77</v>
      </c>
      <c r="D19" s="187" t="s">
        <v>78</v>
      </c>
      <c r="E19" s="207">
        <v>1</v>
      </c>
      <c r="F19" s="189"/>
      <c r="G19" s="192">
        <f>E19*F19</f>
        <v>0</v>
      </c>
      <c r="H19" s="176"/>
      <c r="I19" s="176"/>
      <c r="J19" s="176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</row>
    <row r="20" spans="1:60" ht="22.5" outlineLevel="1" x14ac:dyDescent="0.2">
      <c r="A20" s="190"/>
      <c r="B20" s="185"/>
      <c r="C20" s="252" t="s">
        <v>79</v>
      </c>
      <c r="D20" s="253"/>
      <c r="E20" s="254"/>
      <c r="F20" s="255"/>
      <c r="G20" s="256"/>
      <c r="H20" s="176"/>
      <c r="I20" s="176"/>
      <c r="J20" s="176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84" t="str">
        <f>C20</f>
        <v>jedná se o úpravu rozvodů stáv. VZT, ZTI, elektro, slaboproud. ( pevně stanovená cena zadavatelem 70 000 Kč bez DPH )</v>
      </c>
      <c r="BB20" s="177"/>
      <c r="BC20" s="177"/>
      <c r="BD20" s="177"/>
      <c r="BE20" s="177"/>
      <c r="BF20" s="177"/>
      <c r="BG20" s="177"/>
      <c r="BH20" s="177"/>
    </row>
    <row r="21" spans="1:60" outlineLevel="1" x14ac:dyDescent="0.2">
      <c r="A21" s="190"/>
      <c r="B21" s="185"/>
      <c r="C21" s="252" t="s">
        <v>80</v>
      </c>
      <c r="D21" s="253"/>
      <c r="E21" s="254"/>
      <c r="F21" s="255"/>
      <c r="G21" s="256"/>
      <c r="H21" s="176"/>
      <c r="I21" s="176"/>
      <c r="J21" s="176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84" t="str">
        <f>C21</f>
        <v>Nutná koordinace profesí dle aktuální situace nad podhledy.</v>
      </c>
      <c r="BB21" s="177"/>
      <c r="BC21" s="177"/>
      <c r="BD21" s="177"/>
      <c r="BE21" s="177"/>
      <c r="BF21" s="177"/>
      <c r="BG21" s="177"/>
      <c r="BH21" s="177"/>
    </row>
    <row r="22" spans="1:60" outlineLevel="1" x14ac:dyDescent="0.2">
      <c r="A22" s="190">
        <v>6</v>
      </c>
      <c r="B22" s="185" t="s">
        <v>81</v>
      </c>
      <c r="C22" s="201" t="s">
        <v>82</v>
      </c>
      <c r="D22" s="187" t="s">
        <v>63</v>
      </c>
      <c r="E22" s="207">
        <v>1</v>
      </c>
      <c r="F22" s="189"/>
      <c r="G22" s="192">
        <f>E22*F22</f>
        <v>0</v>
      </c>
      <c r="H22" s="176"/>
      <c r="I22" s="176"/>
      <c r="J22" s="176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77"/>
      <c r="BB22" s="177"/>
      <c r="BC22" s="177"/>
      <c r="BD22" s="177"/>
      <c r="BE22" s="177"/>
      <c r="BF22" s="177"/>
      <c r="BG22" s="177"/>
      <c r="BH22" s="177"/>
    </row>
    <row r="23" spans="1:60" ht="22.5" outlineLevel="1" x14ac:dyDescent="0.2">
      <c r="A23" s="190"/>
      <c r="B23" s="185"/>
      <c r="C23" s="252" t="s">
        <v>83</v>
      </c>
      <c r="D23" s="253"/>
      <c r="E23" s="254"/>
      <c r="F23" s="255"/>
      <c r="G23" s="256"/>
      <c r="H23" s="176"/>
      <c r="I23" s="176"/>
      <c r="J23" s="176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84" t="str">
        <f>C23</f>
        <v>Náklady na vyhotovení dokumentace skutečného provedení stavby a její předání objednateli v požadované formě a požadovaném počtu.( 3 x grafická podoba s 1 x autorizací,</v>
      </c>
      <c r="BB23" s="177"/>
      <c r="BC23" s="177"/>
      <c r="BD23" s="177"/>
      <c r="BE23" s="177"/>
      <c r="BF23" s="177"/>
      <c r="BG23" s="177"/>
      <c r="BH23" s="177"/>
    </row>
    <row r="24" spans="1:60" outlineLevel="1" x14ac:dyDescent="0.2">
      <c r="A24" s="190"/>
      <c r="B24" s="185"/>
      <c r="C24" s="252" t="s">
        <v>84</v>
      </c>
      <c r="D24" s="253"/>
      <c r="E24" s="254"/>
      <c r="F24" s="255"/>
      <c r="G24" s="256"/>
      <c r="H24" s="176"/>
      <c r="I24" s="176"/>
      <c r="J24" s="176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84" t="str">
        <f>C24</f>
        <v>3 x digitálně ve všech profesesích. Pevně stanovená cena zadavatelem  60 000 Kč bez DPH.</v>
      </c>
      <c r="BB24" s="177"/>
      <c r="BC24" s="177"/>
      <c r="BD24" s="177"/>
      <c r="BE24" s="177"/>
      <c r="BF24" s="177"/>
      <c r="BG24" s="177"/>
      <c r="BH24" s="177"/>
    </row>
    <row r="25" spans="1:60" outlineLevel="1" x14ac:dyDescent="0.2">
      <c r="A25" s="190">
        <v>7</v>
      </c>
      <c r="B25" s="185" t="s">
        <v>85</v>
      </c>
      <c r="C25" s="201" t="s">
        <v>86</v>
      </c>
      <c r="D25" s="187" t="s">
        <v>87</v>
      </c>
      <c r="E25" s="207">
        <v>6</v>
      </c>
      <c r="F25" s="189"/>
      <c r="G25" s="192">
        <f>E25*F25</f>
        <v>0</v>
      </c>
      <c r="H25" s="176"/>
      <c r="I25" s="176"/>
      <c r="J25" s="176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77"/>
      <c r="BB25" s="177"/>
      <c r="BC25" s="177"/>
      <c r="BD25" s="177"/>
      <c r="BE25" s="177"/>
      <c r="BF25" s="177"/>
      <c r="BG25" s="177"/>
      <c r="BH25" s="177"/>
    </row>
    <row r="26" spans="1:60" outlineLevel="1" x14ac:dyDescent="0.2">
      <c r="A26" s="190"/>
      <c r="B26" s="185"/>
      <c r="C26" s="252" t="s">
        <v>88</v>
      </c>
      <c r="D26" s="253"/>
      <c r="E26" s="254"/>
      <c r="F26" s="255"/>
      <c r="G26" s="256"/>
      <c r="H26" s="176"/>
      <c r="I26" s="176"/>
      <c r="J26" s="176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84" t="str">
        <f>C26</f>
        <v>- bude provedeno po standard.úklidu stavební firmou</v>
      </c>
      <c r="BB26" s="177"/>
      <c r="BC26" s="177"/>
      <c r="BD26" s="177"/>
      <c r="BE26" s="177"/>
      <c r="BF26" s="177"/>
      <c r="BG26" s="177"/>
      <c r="BH26" s="177"/>
    </row>
    <row r="27" spans="1:60" outlineLevel="1" x14ac:dyDescent="0.2">
      <c r="A27" s="190"/>
      <c r="B27" s="185"/>
      <c r="C27" s="252" t="s">
        <v>89</v>
      </c>
      <c r="D27" s="253"/>
      <c r="E27" s="254"/>
      <c r="F27" s="255"/>
      <c r="G27" s="256"/>
      <c r="H27" s="176"/>
      <c r="I27" s="176"/>
      <c r="J27" s="176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84" t="str">
        <f>C27</f>
        <v>- mytí a desinf.stropů,stěn,dveří,vydrhnutí podlahy s následnou desinf.</v>
      </c>
      <c r="BB27" s="177"/>
      <c r="BC27" s="177"/>
      <c r="BD27" s="177"/>
      <c r="BE27" s="177"/>
      <c r="BF27" s="177"/>
      <c r="BG27" s="177"/>
      <c r="BH27" s="177"/>
    </row>
    <row r="28" spans="1:60" outlineLevel="1" x14ac:dyDescent="0.2">
      <c r="A28" s="190"/>
      <c r="B28" s="185"/>
      <c r="C28" s="252" t="s">
        <v>90</v>
      </c>
      <c r="D28" s="253"/>
      <c r="E28" s="254"/>
      <c r="F28" s="255"/>
      <c r="G28" s="256"/>
      <c r="H28" s="176"/>
      <c r="I28" s="176"/>
      <c r="J28" s="176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84" t="str">
        <f>C28</f>
        <v>- desinf.prostředkem s účiností A,B,T,M,V</v>
      </c>
      <c r="BB28" s="177"/>
      <c r="BC28" s="177"/>
      <c r="BD28" s="177"/>
      <c r="BE28" s="177"/>
      <c r="BF28" s="177"/>
      <c r="BG28" s="177"/>
      <c r="BH28" s="177"/>
    </row>
    <row r="29" spans="1:60" ht="13.5" outlineLevel="1" thickBot="1" x14ac:dyDescent="0.25">
      <c r="A29" s="196"/>
      <c r="B29" s="197"/>
      <c r="C29" s="203" t="s">
        <v>91</v>
      </c>
      <c r="D29" s="198"/>
      <c r="E29" s="209">
        <v>6</v>
      </c>
      <c r="F29" s="199"/>
      <c r="G29" s="200"/>
      <c r="H29" s="176"/>
      <c r="I29" s="176"/>
      <c r="J29" s="176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</row>
    <row r="30" spans="1:60" ht="12.75" customHeight="1" x14ac:dyDescent="0.2">
      <c r="A30" s="118"/>
      <c r="B30" s="125"/>
      <c r="C30" s="126"/>
      <c r="D30" s="118"/>
      <c r="E30" s="204"/>
      <c r="F30" s="118"/>
      <c r="G30" s="118"/>
      <c r="H30" s="118"/>
      <c r="I30" s="118"/>
      <c r="J30" s="118"/>
      <c r="AK30">
        <f>SUM(AK1:AK29)</f>
        <v>0</v>
      </c>
      <c r="AL30">
        <f>SUM(AL1:AL29)</f>
        <v>0</v>
      </c>
    </row>
    <row r="31" spans="1:60" ht="12.75" customHeight="1" x14ac:dyDescent="0.2">
      <c r="A31" s="118"/>
      <c r="B31" s="125"/>
      <c r="C31" s="126"/>
      <c r="D31" s="118"/>
      <c r="E31" s="204"/>
      <c r="F31" s="118"/>
      <c r="G31" s="118"/>
      <c r="H31" s="118"/>
      <c r="I31" s="118"/>
      <c r="J31" s="118"/>
    </row>
    <row r="32" spans="1:60" ht="12.75" customHeight="1" x14ac:dyDescent="0.2">
      <c r="A32" s="118"/>
      <c r="B32" s="125"/>
      <c r="C32" s="126"/>
      <c r="D32" s="118"/>
      <c r="E32" s="204"/>
      <c r="F32" s="118"/>
      <c r="G32" s="118"/>
      <c r="H32" s="118"/>
      <c r="I32" s="118"/>
      <c r="J32" s="118"/>
    </row>
    <row r="33" spans="1:10" ht="12.75" customHeight="1" x14ac:dyDescent="0.2">
      <c r="A33" s="118"/>
      <c r="B33" s="125"/>
      <c r="C33" s="126"/>
      <c r="D33" s="118"/>
      <c r="E33" s="204"/>
      <c r="F33" s="118"/>
      <c r="G33" s="118"/>
      <c r="H33" s="118"/>
      <c r="I33" s="118"/>
      <c r="J33" s="118"/>
    </row>
    <row r="34" spans="1:10" ht="12.75" customHeight="1" x14ac:dyDescent="0.2">
      <c r="A34" s="118"/>
      <c r="B34" s="125"/>
      <c r="C34" s="126"/>
      <c r="D34" s="118"/>
      <c r="E34" s="204"/>
      <c r="F34" s="118"/>
      <c r="G34" s="118"/>
      <c r="H34" s="118"/>
      <c r="I34" s="118"/>
      <c r="J34" s="118"/>
    </row>
    <row r="35" spans="1:10" ht="12.75" customHeight="1" x14ac:dyDescent="0.2">
      <c r="A35" s="118"/>
      <c r="B35" s="125"/>
      <c r="C35" s="126"/>
      <c r="D35" s="118"/>
      <c r="E35" s="204"/>
      <c r="F35" s="118"/>
      <c r="G35" s="118"/>
      <c r="H35" s="118"/>
      <c r="I35" s="118"/>
      <c r="J35" s="118"/>
    </row>
    <row r="36" spans="1:10" ht="12.75" customHeight="1" x14ac:dyDescent="0.2">
      <c r="A36" s="118"/>
      <c r="B36" s="125"/>
      <c r="C36" s="126"/>
      <c r="D36" s="118"/>
      <c r="E36" s="204"/>
      <c r="F36" s="118"/>
      <c r="G36" s="118"/>
      <c r="H36" s="118"/>
      <c r="I36" s="118"/>
      <c r="J36" s="118"/>
    </row>
    <row r="37" spans="1:10" ht="12.75" customHeight="1" x14ac:dyDescent="0.2">
      <c r="A37" s="118"/>
      <c r="B37" s="125"/>
      <c r="C37" s="126"/>
      <c r="D37" s="118"/>
      <c r="E37" s="204"/>
      <c r="F37" s="118"/>
      <c r="G37" s="118"/>
      <c r="H37" s="118"/>
      <c r="I37" s="118"/>
      <c r="J37" s="118"/>
    </row>
    <row r="38" spans="1:10" ht="12.75" customHeight="1" x14ac:dyDescent="0.2">
      <c r="A38" s="118"/>
      <c r="B38" s="125"/>
      <c r="C38" s="126"/>
      <c r="D38" s="118"/>
      <c r="E38" s="204"/>
      <c r="F38" s="118"/>
      <c r="G38" s="118"/>
      <c r="H38" s="118"/>
      <c r="I38" s="118"/>
      <c r="J38" s="118"/>
    </row>
    <row r="39" spans="1:10" ht="12.75" customHeight="1" x14ac:dyDescent="0.2">
      <c r="A39" s="118"/>
      <c r="B39" s="125"/>
      <c r="C39" s="126"/>
      <c r="D39" s="118"/>
      <c r="E39" s="204"/>
      <c r="F39" s="118"/>
      <c r="G39" s="118"/>
      <c r="H39" s="118"/>
      <c r="I39" s="118"/>
      <c r="J39" s="118"/>
    </row>
    <row r="40" spans="1:10" ht="12.75" customHeight="1" x14ac:dyDescent="0.2">
      <c r="A40" s="118"/>
      <c r="B40" s="125"/>
      <c r="C40" s="126"/>
      <c r="D40" s="118"/>
      <c r="E40" s="204"/>
      <c r="F40" s="118"/>
      <c r="G40" s="118"/>
      <c r="H40" s="118"/>
      <c r="I40" s="118"/>
      <c r="J40" s="118"/>
    </row>
    <row r="41" spans="1:10" ht="12.75" customHeight="1" x14ac:dyDescent="0.2">
      <c r="A41" s="118"/>
      <c r="B41" s="125"/>
      <c r="C41" s="126"/>
      <c r="D41" s="118"/>
      <c r="E41" s="204"/>
      <c r="F41" s="118"/>
      <c r="G41" s="118"/>
      <c r="H41" s="118"/>
      <c r="I41" s="118"/>
      <c r="J41" s="118"/>
    </row>
    <row r="42" spans="1:10" ht="12.75" customHeight="1" x14ac:dyDescent="0.2">
      <c r="A42" s="118"/>
      <c r="B42" s="125"/>
      <c r="C42" s="126"/>
      <c r="D42" s="118"/>
      <c r="E42" s="204"/>
      <c r="F42" s="118"/>
      <c r="G42" s="118"/>
      <c r="H42" s="118"/>
      <c r="I42" s="118"/>
      <c r="J42" s="118"/>
    </row>
    <row r="43" spans="1:10" ht="12.75" customHeight="1" x14ac:dyDescent="0.2">
      <c r="A43" s="118"/>
      <c r="B43" s="125"/>
      <c r="C43" s="126"/>
      <c r="D43" s="118"/>
      <c r="E43" s="204"/>
      <c r="F43" s="118"/>
      <c r="G43" s="118"/>
      <c r="H43" s="118"/>
      <c r="I43" s="118"/>
      <c r="J43" s="118"/>
    </row>
    <row r="44" spans="1:10" ht="12.75" customHeight="1" x14ac:dyDescent="0.2">
      <c r="A44" s="118"/>
      <c r="B44" s="125"/>
      <c r="C44" s="126"/>
      <c r="D44" s="118"/>
      <c r="E44" s="204"/>
      <c r="F44" s="118"/>
      <c r="G44" s="118"/>
      <c r="H44" s="118"/>
      <c r="I44" s="118"/>
      <c r="J44" s="118"/>
    </row>
    <row r="45" spans="1:10" ht="12.75" customHeight="1" x14ac:dyDescent="0.2">
      <c r="A45" s="118"/>
      <c r="B45" s="125"/>
      <c r="C45" s="126"/>
      <c r="D45" s="118"/>
      <c r="E45" s="204"/>
      <c r="F45" s="118"/>
      <c r="G45" s="118"/>
      <c r="H45" s="118"/>
      <c r="I45" s="118"/>
      <c r="J45" s="118"/>
    </row>
    <row r="46" spans="1:10" ht="12.75" customHeight="1" x14ac:dyDescent="0.2">
      <c r="A46" s="118"/>
      <c r="B46" s="125"/>
      <c r="C46" s="126"/>
      <c r="D46" s="118"/>
      <c r="E46" s="204"/>
      <c r="F46" s="118"/>
      <c r="G46" s="118"/>
      <c r="H46" s="118"/>
      <c r="I46" s="118"/>
      <c r="J46" s="118"/>
    </row>
    <row r="47" spans="1:10" ht="12.75" customHeight="1" x14ac:dyDescent="0.2">
      <c r="A47" s="118"/>
      <c r="B47" s="125"/>
      <c r="C47" s="126"/>
      <c r="D47" s="118"/>
      <c r="E47" s="204"/>
      <c r="F47" s="118"/>
      <c r="G47" s="118"/>
      <c r="H47" s="118"/>
      <c r="I47" s="118"/>
      <c r="J47" s="118"/>
    </row>
    <row r="48" spans="1:10" ht="12.75" customHeight="1" x14ac:dyDescent="0.2">
      <c r="A48" s="118"/>
      <c r="B48" s="125"/>
      <c r="C48" s="126"/>
      <c r="D48" s="118"/>
      <c r="E48" s="204"/>
      <c r="F48" s="118"/>
      <c r="G48" s="118"/>
      <c r="H48" s="118"/>
      <c r="I48" s="118"/>
      <c r="J48" s="118"/>
    </row>
    <row r="49" spans="1:10" ht="12.75" customHeight="1" x14ac:dyDescent="0.2">
      <c r="A49" s="118"/>
      <c r="B49" s="125"/>
      <c r="C49" s="126"/>
      <c r="D49" s="118"/>
      <c r="E49" s="204"/>
      <c r="F49" s="118"/>
      <c r="G49" s="118"/>
      <c r="H49" s="118"/>
      <c r="I49" s="118"/>
      <c r="J49" s="118"/>
    </row>
    <row r="50" spans="1:10" ht="12.75" customHeight="1" x14ac:dyDescent="0.2">
      <c r="A50" s="118"/>
      <c r="B50" s="125"/>
      <c r="C50" s="126"/>
      <c r="D50" s="118"/>
      <c r="E50" s="204"/>
      <c r="F50" s="118"/>
      <c r="G50" s="118"/>
      <c r="H50" s="118"/>
      <c r="I50" s="118"/>
      <c r="J50" s="118"/>
    </row>
  </sheetData>
  <mergeCells count="19">
    <mergeCell ref="F18:G18"/>
    <mergeCell ref="A1:G1"/>
    <mergeCell ref="C2:G2"/>
    <mergeCell ref="C3:G3"/>
    <mergeCell ref="C4:G4"/>
    <mergeCell ref="F7:G7"/>
    <mergeCell ref="C9:G9"/>
    <mergeCell ref="C10:G10"/>
    <mergeCell ref="C12:G12"/>
    <mergeCell ref="C13:G13"/>
    <mergeCell ref="C15:G15"/>
    <mergeCell ref="C17:G17"/>
    <mergeCell ref="C28:G28"/>
    <mergeCell ref="C20:G20"/>
    <mergeCell ref="C21:G21"/>
    <mergeCell ref="C23:G23"/>
    <mergeCell ref="C24:G24"/>
    <mergeCell ref="C26:G26"/>
    <mergeCell ref="C27:G27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gxtnhPxHx/gCrYVGJakhIqPq9Mk=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h3qaiRiSqCAnHKK3OIecgtka0/U=</DigestValue>
    </Reference>
  </SignedInfo>
  <SignatureValue>mlP2fnOOowZlhvEceNe+IRon0qp7mAfim5EwBKDyzFcF6weloQL8JfENx92bytHGcU1jT419GNHL
bwvK+wmBIHW7kL9HIsmaSoJYFQhAQ++K0vC0/pBEBYDOw86IpkxHpmdfQv+NTTMf/Y50feuQqEBf
nClkVEvqwWaoVacNUsXYu+YyWHOeUpjyri4OsXBXsw7GcflSl+71DOdvuhc2YeUhN0QBPJICK5sX
5MvxYLMDdF7hq8uYqhkvppR8jcuIFd6whAxv38fF0IF04rwCQocQyxBFA+/eaxwuW3vZcnGgeOvq
RFq/EUikwiacZqQXQjPev+/KDkAYaPemhnEjCw==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dugBuvQH5GtYT7RNb1+oKL7/feI=</DigestValue>
      </Reference>
      <Reference URI="/xl/sharedStrings.xml?ContentType=application/vnd.openxmlformats-officedocument.spreadsheetml.sharedStrings+xml">
        <DigestMethod Algorithm="http://www.w3.org/2000/09/xmldsig#sha1"/>
        <DigestValue>6hdpDQbNPXQC9h1QnpI0AnaUzIk=</DigestValue>
      </Reference>
      <Reference URI="/xl/calcChain.xml?ContentType=application/vnd.openxmlformats-officedocument.spreadsheetml.calcChain+xml">
        <DigestMethod Algorithm="http://www.w3.org/2000/09/xmldsig#sha1"/>
        <DigestValue>gHCGPDUnRADyf+U2HMMQQ89x6bM=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mFq+mZHWkAJiyqZ0vr3yLB88Vq8=</DigestValue>
      </Reference>
      <Reference URI="/xl/worksheets/sheet3.xml?ContentType=application/vnd.openxmlformats-officedocument.spreadsheetml.worksheet+xml">
        <DigestMethod Algorithm="http://www.w3.org/2000/09/xmldsig#sha1"/>
        <DigestValue>Av/SrKfBRp9v2wS9QKIBDwVrXbI=</DigestValue>
      </Reference>
      <Reference URI="/xl/workbook.xml?ContentType=application/vnd.openxmlformats-officedocument.spreadsheetml.sheet.main+xml">
        <DigestMethod Algorithm="http://www.w3.org/2000/09/xmldsig#sha1"/>
        <DigestValue>lx0BL0xx5eUJ4phrxOhAH3zn01c=</DigestValue>
      </Reference>
      <Reference URI="/xl/worksheets/sheet2.xml?ContentType=application/vnd.openxmlformats-officedocument.spreadsheetml.worksheet+xml">
        <DigestMethod Algorithm="http://www.w3.org/2000/09/xmldsig#sha1"/>
        <DigestValue>eOmJs9Hl8nuIvOSXVYcRcYzc0lM=</DigestValue>
      </Reference>
      <Reference URI="/xl/worksheets/sheet4.xml?ContentType=application/vnd.openxmlformats-officedocument.spreadsheetml.worksheet+xml">
        <DigestMethod Algorithm="http://www.w3.org/2000/09/xmldsig#sha1"/>
        <DigestValue>rjMUU3eb43+Swu04EPCahv33ctM=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2016-03-29T09:04:22Z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2016-03-29T09:04:22Z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Mlcak Radim</cp:lastModifiedBy>
  <cp:lastPrinted>2011-05-09T15:34:47Z</cp:lastPrinted>
  <dcterms:created xsi:type="dcterms:W3CDTF">2007-08-08T05:50:21Z</dcterms:created>
  <dcterms:modified xsi:type="dcterms:W3CDTF">2016-03-29T09:04:22Z</dcterms:modified>
</cp:coreProperties>
</file>